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0" yWindow="345" windowWidth="11805" windowHeight="6165"/>
  </bookViews>
  <sheets>
    <sheet name="Доходы" sheetId="14" r:id="rId1"/>
  </sheets>
  <definedNames>
    <definedName name="_col1">#REF!</definedName>
    <definedName name="_col10">#REF!</definedName>
    <definedName name="_col11">#REF!</definedName>
    <definedName name="_col12">#REF!</definedName>
    <definedName name="_col13">#REF!</definedName>
    <definedName name="_col14">#REF!</definedName>
    <definedName name="_col15">#REF!</definedName>
    <definedName name="_col16">#REF!</definedName>
    <definedName name="_col17">#REF!</definedName>
    <definedName name="_col18">#REF!</definedName>
    <definedName name="_col19">#REF!</definedName>
    <definedName name="_col2">#REF!</definedName>
    <definedName name="_col20">#REF!</definedName>
    <definedName name="_col21">#REF!</definedName>
    <definedName name="_col22">#REF!</definedName>
    <definedName name="_col23">#REF!</definedName>
    <definedName name="_col24">#REF!</definedName>
    <definedName name="_col25">#REF!</definedName>
    <definedName name="_col26">#REF!</definedName>
    <definedName name="_col27">#REF!</definedName>
    <definedName name="_col28">#REF!</definedName>
    <definedName name="_col29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BUDG_NAME">#REF!</definedName>
    <definedName name="calc_order">#REF!</definedName>
    <definedName name="checked">#REF!</definedName>
    <definedName name="CHIEF">#REF!</definedName>
    <definedName name="CHIEF_DIV">#REF!</definedName>
    <definedName name="CHIEF_F_OUR">#REF!</definedName>
    <definedName name="CHIEF_FIN">#REF!</definedName>
    <definedName name="chief_OUR">#REF!</definedName>
    <definedName name="CHIEF_POST">#REF!</definedName>
    <definedName name="CHIEF_POST_OUR">#REF!</definedName>
    <definedName name="code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FULL_NAME">#REF!</definedName>
    <definedName name="dep_name1">#REF!</definedName>
    <definedName name="doc_date">#REF!</definedName>
    <definedName name="doc_num">#REF!</definedName>
    <definedName name="doc_quarter">#REF!</definedName>
    <definedName name="EndRow">#REF!</definedName>
    <definedName name="GLBUH">#REF!</definedName>
    <definedName name="GLBUH_F_OUR">#REF!</definedName>
    <definedName name="GLBUH_OUR">#REF!</definedName>
    <definedName name="GLBUH_POST_OUR">#REF!</definedName>
    <definedName name="GroupOrder">#REF!</definedName>
    <definedName name="HEAD">#REF!</definedName>
    <definedName name="KADR_OUR">#REF!</definedName>
    <definedName name="KASSIR_OUR">#REF!</definedName>
    <definedName name="KASSIR_POST_OUR">#REF!</definedName>
    <definedName name="LAST_DOC_MODIFY">#REF!</definedName>
    <definedName name="link_row">#REF!</definedName>
    <definedName name="link_saved">#REF!</definedName>
    <definedName name="LONGNAME_OUR">#REF!</definedName>
    <definedName name="NASTR_PRN_DEP_NAME">#REF!</definedName>
    <definedName name="notNullCol">#REF!</definedName>
    <definedName name="OKATO">#REF!</definedName>
    <definedName name="OKATO2">#REF!</definedName>
    <definedName name="OKPO">#REF!</definedName>
    <definedName name="OKPO_OUR">#REF!</definedName>
    <definedName name="OKVED">#REF!</definedName>
    <definedName name="OKVED1">#REF!</definedName>
    <definedName name="orders">#REF!</definedName>
    <definedName name="ORGNAME_OUR">#REF!</definedName>
    <definedName name="OUR_ADR">#REF!</definedName>
    <definedName name="PERIOD_WORK">#REF!</definedName>
    <definedName name="PPP_CODE">#REF!</definedName>
    <definedName name="PPP_CODE1">#REF!</definedName>
    <definedName name="PPP_NAME">#REF!</definedName>
    <definedName name="print_null">#REF!</definedName>
    <definedName name="REGION">#REF!</definedName>
    <definedName name="REGION_OUR">#REF!</definedName>
    <definedName name="REM_DATE_TYPE">#REF!</definedName>
    <definedName name="REM_MONTH">#REF!</definedName>
    <definedName name="REM_SONO">#REF!</definedName>
    <definedName name="REM_YEAR">#REF!</definedName>
    <definedName name="REPLACE_ZERO">#REF!</definedName>
    <definedName name="SONO">#REF!</definedName>
    <definedName name="SONO_OUR">#REF!</definedName>
    <definedName name="SONO2">#REF!</definedName>
    <definedName name="Start1">#REF!</definedName>
    <definedName name="Start10">#REF!</definedName>
    <definedName name="Start2">#REF!</definedName>
    <definedName name="Start3">#REF!</definedName>
    <definedName name="Start4">#REF!</definedName>
    <definedName name="Start5">#REF!</definedName>
    <definedName name="Start6">#REF!</definedName>
    <definedName name="Start7">#REF!</definedName>
    <definedName name="Start8">#REF!</definedName>
    <definedName name="Start9">#REF!</definedName>
    <definedName name="StartData">#REF!</definedName>
    <definedName name="StartRow">#REF!</definedName>
    <definedName name="TOWN">#REF!</definedName>
    <definedName name="upd">#REF!</definedName>
    <definedName name="USER_PHONE">#REF!</definedName>
    <definedName name="USER_POST">#REF!</definedName>
    <definedName name="USER_SUBDIV">#REF!</definedName>
    <definedName name="VED">#REF!</definedName>
    <definedName name="VED_NAME">#REF!</definedName>
    <definedName name="_xlnm.Print_Titles" localSheetId="0">Доходы!$29:$31</definedName>
    <definedName name="_xlnm.Print_Area" localSheetId="0">Доходы!$A$1:$E$78</definedName>
  </definedNames>
  <calcPr calcId="144525"/>
</workbook>
</file>

<file path=xl/calcChain.xml><?xml version="1.0" encoding="utf-8"?>
<calcChain xmlns="http://schemas.openxmlformats.org/spreadsheetml/2006/main">
  <c r="C44" i="14" l="1"/>
  <c r="E41" i="14" l="1"/>
  <c r="C34" i="14"/>
  <c r="C33" i="14" s="1"/>
  <c r="D34" i="14"/>
  <c r="D33" i="14" s="1"/>
  <c r="E34" i="14"/>
  <c r="E33" i="14" s="1"/>
  <c r="D58" i="14" l="1"/>
  <c r="E58" i="14"/>
  <c r="C58" i="14"/>
  <c r="C39" i="14" l="1"/>
  <c r="C38" i="14" s="1"/>
  <c r="D39" i="14"/>
  <c r="D38" i="14" s="1"/>
  <c r="E39" i="14"/>
  <c r="E38" i="14" s="1"/>
  <c r="C42" i="14"/>
  <c r="D42" i="14"/>
  <c r="E42" i="14"/>
  <c r="C45" i="14"/>
  <c r="D45" i="14"/>
  <c r="E45" i="14"/>
  <c r="C47" i="14"/>
  <c r="D47" i="14"/>
  <c r="E47" i="14"/>
  <c r="C51" i="14"/>
  <c r="C50" i="14" s="1"/>
  <c r="C49" i="14" s="1"/>
  <c r="D51" i="14"/>
  <c r="D50" i="14" s="1"/>
  <c r="D49" i="14" s="1"/>
  <c r="E51" i="14"/>
  <c r="E50" i="14" s="1"/>
  <c r="E49" i="14" s="1"/>
  <c r="C56" i="14"/>
  <c r="C55" i="14" s="1"/>
  <c r="D56" i="14"/>
  <c r="D55" i="14" s="1"/>
  <c r="E56" i="14"/>
  <c r="E55" i="14" s="1"/>
  <c r="C61" i="14"/>
  <c r="C60" i="14" s="1"/>
  <c r="D61" i="14"/>
  <c r="D60" i="14" s="1"/>
  <c r="E61" i="14"/>
  <c r="E60" i="14" s="1"/>
  <c r="C67" i="14"/>
  <c r="D67" i="14"/>
  <c r="C69" i="14"/>
  <c r="D69" i="14"/>
  <c r="C71" i="14"/>
  <c r="D71" i="14"/>
  <c r="C76" i="14"/>
  <c r="C75" i="14" s="1"/>
  <c r="D76" i="14"/>
  <c r="D75" i="14" s="1"/>
  <c r="E76" i="14"/>
  <c r="E75" i="14" s="1"/>
  <c r="C41" i="14" l="1"/>
  <c r="C32" i="14" s="1"/>
  <c r="D54" i="14"/>
  <c r="D53" i="14" s="1"/>
  <c r="E54" i="14"/>
  <c r="E53" i="14" s="1"/>
  <c r="E44" i="14"/>
  <c r="E32" i="14" s="1"/>
  <c r="D44" i="14"/>
  <c r="D32" i="14" s="1"/>
  <c r="C54" i="14"/>
  <c r="C53" i="14" s="1"/>
  <c r="E78" i="14" l="1"/>
  <c r="D78" i="14"/>
  <c r="C78" i="14"/>
</calcChain>
</file>

<file path=xl/sharedStrings.xml><?xml version="1.0" encoding="utf-8"?>
<sst xmlns="http://schemas.openxmlformats.org/spreadsheetml/2006/main" count="122" uniqueCount="116">
  <si>
    <t xml:space="preserve">  НАЛОГОВЫЕ И НЕНАЛОГОВЫЕ ДОХОДЫ</t>
  </si>
  <si>
    <t xml:space="preserve">  НАЛОГИ НА ПРИБЫЛЬ, ДОХОДЫ</t>
  </si>
  <si>
    <t xml:space="preserve">  Налог на доходы физических лиц</t>
  </si>
  <si>
    <t xml:space="preserve">  НАЛОГИ НА СОВОКУПНЫЙ ДОХОД</t>
  </si>
  <si>
    <t xml:space="preserve">  Единый сельскохозяйственный налог</t>
  </si>
  <si>
    <t xml:space="preserve">  ДОХОДЫ ОТ ИСПОЛЬЗОВАНИЯ ИМУЩЕСТВА, НАХОДЯЩЕГОСЯ В ГОСУДАРСТВЕННОЙ И МУНИЦИПАЛЬНОЙ СОБСТВЕННОСТИ</t>
  </si>
  <si>
    <t xml:space="preserve">  БЕЗВОЗМЕЗДНЫЕ ПОСТУПЛЕНИЯ</t>
  </si>
  <si>
    <t xml:space="preserve">  БЕЗВОЗМЕЗДНЫЕ ПОСТУПЛЕНИЯ ОТ ДРУГИХ БЮДЖЕТОВ БЮДЖЕТНОЙ СИСТЕМЫ РОССИЙСКОЙ ФЕДЕРАЦИИ</t>
  </si>
  <si>
    <t>Код бюджетной классификации Российской Федерации</t>
  </si>
  <si>
    <t>Наименование дохода</t>
  </si>
  <si>
    <t>В С Е Г О:</t>
  </si>
  <si>
    <t>Приложение 1</t>
  </si>
  <si>
    <t>2 02 03026 00 0000 151</t>
  </si>
  <si>
    <t>2 02 03026 05 0000 151</t>
  </si>
  <si>
    <t>Субвенции бюджетам муниципальных образований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</si>
  <si>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</si>
  <si>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2 02 03027 00 0000 151</t>
  </si>
  <si>
    <t>Субвенции бюджетам муниципальных образований на содержание ребенка в семье опекуна и приемной семье, а также вознаграждение, причитающееся приемному родителю</t>
  </si>
  <si>
    <t>2 02 03027 05 0000 151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</si>
  <si>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</si>
  <si>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2 02 03029 00 0000 151</t>
  </si>
  <si>
    <t>2 02 03029 05 0000 151</t>
  </si>
  <si>
    <t>2 02 03119 00 0000 151</t>
  </si>
  <si>
    <t>2 02 03119 05 0000 151</t>
  </si>
  <si>
    <t>2 02 03999 00 0000 151</t>
  </si>
  <si>
    <t>Прочие субвенции</t>
  </si>
  <si>
    <t>2 02 03999 05 0000 151</t>
  </si>
  <si>
    <t>Прочие субвенции бюджетам муниципальных районов</t>
  </si>
  <si>
    <t>Иные межбюджетные трансферты</t>
  </si>
  <si>
    <t>от _________________ №______</t>
  </si>
  <si>
    <t>Карачевского района "Об утверждении отчета</t>
  </si>
  <si>
    <t>об исполнении бюджета Карачевского</t>
  </si>
  <si>
    <t>муниципального района за 1 полугодие 2015 года"</t>
  </si>
  <si>
    <t>"О внесении изменений в постановление администрации</t>
  </si>
  <si>
    <t>Карачевского района от 29.07.2015 года № 1232</t>
  </si>
  <si>
    <t xml:space="preserve">к постановлению администрации </t>
  </si>
  <si>
    <t>2 02 03121 00 0000 151</t>
  </si>
  <si>
    <t>2 02 03121 05 0000 151</t>
  </si>
  <si>
    <t>Субвенции бюджетам на проведение Всероссийской сельскохозяйственной переписи в 2016 году</t>
  </si>
  <si>
    <t>Субвенции бюджетам муниципальных районов на проведение Всероссийской сельскохозяйственной переписи в 2016 году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</si>
  <si>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</si>
  <si>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</si>
  <si>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</si>
  <si>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</si>
  <si>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бюджетной системы Российской Федерации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</si>
  <si>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</si>
  <si>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 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</si>
  <si>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 xml:space="preserve">  Дотации бюджетам бюджетной системы Российской Федерации </t>
  </si>
  <si>
    <t>Субвенции бюджетам на осуществление первичного воинского учета на территориях, где отсутствуют военные комиссариаты</t>
  </si>
  <si>
    <t>Прочие межбюджетные трансферты, передаваемые бюджетам</t>
  </si>
  <si>
    <t>1 00 00000 00 0000 000</t>
  </si>
  <si>
    <t>1010000000 0000 000</t>
  </si>
  <si>
    <t>1010200001 0000 110</t>
  </si>
  <si>
    <t>1010201001 0000 110</t>
  </si>
  <si>
    <t xml:space="preserve"> 1010202001 0000 110</t>
  </si>
  <si>
    <t>1010203001 0000 110</t>
  </si>
  <si>
    <t xml:space="preserve"> 1050000000 0000 000</t>
  </si>
  <si>
    <t>1050300001 0000 110</t>
  </si>
  <si>
    <t xml:space="preserve"> 1050301001 0000 110</t>
  </si>
  <si>
    <t xml:space="preserve"> 1110500000 0000 120</t>
  </si>
  <si>
    <t>2 02 40000 00 0000 150</t>
  </si>
  <si>
    <t>2 02 35118 00 0000 150</t>
  </si>
  <si>
    <t>2 02 30000 00 0000 150</t>
  </si>
  <si>
    <t>НАЛОГИ НА ИМУЩЕСТВО</t>
  </si>
  <si>
    <t>1 06 00000 00 0000 000</t>
  </si>
  <si>
    <t>1 06 01000 00 0000 110</t>
  </si>
  <si>
    <t>1 06 01030 10 0000 110</t>
  </si>
  <si>
    <t>1 06 06000 00 0000 110</t>
  </si>
  <si>
    <t>Земельный налог</t>
  </si>
  <si>
    <t>1 06 06030 00 0000 110</t>
  </si>
  <si>
    <t>1 06 06033 10 0000 110</t>
  </si>
  <si>
    <t>1 06 06040 00 0000 110</t>
  </si>
  <si>
    <t>1 06 06043 10 0000 110</t>
  </si>
  <si>
    <t>Земельный налог с организаций</t>
  </si>
  <si>
    <t>Земельный налог с физических лиц</t>
  </si>
  <si>
    <t>Налог на имущество физических лиц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</si>
  <si>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</si>
  <si>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</si>
  <si>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1 11 00000 00 0000 000</t>
  </si>
  <si>
    <t>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</si>
  <si>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</si>
  <si>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</si>
  <si>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</si>
  <si>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</si>
  <si>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</si>
  <si>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Прочие межбюджетные трансферты, передаваемые бюджетам сельских поселений</t>
  </si>
  <si>
    <t xml:space="preserve"> 2 02 49999 10 0000 150</t>
  </si>
  <si>
    <t>2 02 49999 00 0000 150</t>
  </si>
  <si>
    <t>2 00 00000 00 0000 000</t>
  </si>
  <si>
    <t>2 02 00000 00 0000 000</t>
  </si>
  <si>
    <t xml:space="preserve"> 2 02 10000 00 0000 150</t>
  </si>
  <si>
    <t>и на плановый период 2021 и 2022 годов"</t>
  </si>
  <si>
    <t xml:space="preserve"> 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</si>
  <si>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</si>
  <si>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2 02 16001 10 0000 150</t>
  </si>
  <si>
    <t>Дотации бюджетам сельских поселений на выравнивание бюджетной оеспеченности из бюджетов муниципальных районов</t>
  </si>
  <si>
    <t xml:space="preserve"> 2021500200 0000 150</t>
  </si>
  <si>
    <t>Дотации бюджетам на поддержку мер по обеспечению сбалансированности бюджетов</t>
  </si>
  <si>
    <t xml:space="preserve"> 2 02 15002 10 0000 150</t>
  </si>
  <si>
    <t>Дотации бюджетам сельских поселений на поддержку мер по обеспечению сбалансированности бюджетов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</si>
  <si>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</si>
  <si>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</si>
  <si>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</si>
  <si>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к решению Бошинского сельского Совета  </t>
  </si>
  <si>
    <t>(рублей)</t>
  </si>
  <si>
    <t xml:space="preserve"> народных депутатов "О бюджете Бошинского</t>
  </si>
  <si>
    <t xml:space="preserve"> сельского поселения Карачевского муниципального</t>
  </si>
  <si>
    <t xml:space="preserve"> района  Брянской области на 2020год</t>
  </si>
  <si>
    <t xml:space="preserve">К решению Бошинского сельского Совета </t>
  </si>
  <si>
    <t xml:space="preserve">народных депутатов «О внесении изменений в                                                                 </t>
  </si>
  <si>
    <t xml:space="preserve">решение Бошинского сельского Совета  </t>
  </si>
  <si>
    <t>Приложение 1.2</t>
  </si>
  <si>
    <t>Изменения доходов бюджета Бошинского сельского поселения Карачевского муниципального района Брянской области на 2020 год, предусмотренного приложением 1 к решению Бошинского сельского Совета народных депутатов «О бюджете Бошинского сельского поселения Карачевского муниципального района Брянской области на 2020 год и на плановый период 2021 и 2022 годов»</t>
  </si>
  <si>
    <t>Изменения 2020 года</t>
  </si>
  <si>
    <t>Изменения 2021 года</t>
  </si>
  <si>
    <t>Изменения 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</si>
</sst>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Arial Cyr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3.5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Arial Cyr"/>
      <charset val="204"/>
    </font>
    <font>
      <b/>
      <sz val="13"/>
      <color theme="1"/>
      <name val="Times New Roman"/>
      <family val="1"/>
      <charset val="204"/>
    </font>
    <font>
      <sz val="10"/>
      <color theme="1"/>
      <name val="Arial Cyr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49" fontId="15" fillId="0" borderId="7">
      <alignment horizontal="center" vertical="top" shrinkToFit="1"/>
    </xf>
    <xf numFmtId="0" fontId="15" fillId="0" borderId="7">
      <alignment horizontal="left" vertical="top" wrapText="1"/>
    </xf>
  </cellStyleXfs>
  <cellXfs count="61">
    <xf numFmtId="0" fontId="0" fillId="0" borderId="0" xfId="0"/>
    <xf numFmtId="0" fontId="0" fillId="0" borderId="0" xfId="0" applyFill="1"/>
    <xf numFmtId="0" fontId="2" fillId="0" borderId="0" xfId="0" applyFont="1" applyFill="1"/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horizontal="left"/>
    </xf>
    <xf numFmtId="49" fontId="2" fillId="0" borderId="0" xfId="0" applyNumberFormat="1" applyFont="1" applyFill="1"/>
    <xf numFmtId="0" fontId="2" fillId="0" borderId="1" xfId="0" applyFont="1" applyFill="1" applyBorder="1" applyAlignment="1"/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/>
    <xf numFmtId="49" fontId="2" fillId="0" borderId="0" xfId="0" applyNumberFormat="1" applyFont="1" applyFill="1" applyBorder="1"/>
    <xf numFmtId="0" fontId="2" fillId="0" borderId="0" xfId="0" applyFont="1" applyFill="1" applyAlignment="1">
      <alignment vertical="top"/>
    </xf>
    <xf numFmtId="0" fontId="2" fillId="0" borderId="0" xfId="0" applyFont="1" applyFill="1" applyAlignment="1"/>
    <xf numFmtId="0" fontId="1" fillId="0" borderId="0" xfId="0" applyFont="1" applyFill="1"/>
    <xf numFmtId="0" fontId="3" fillId="0" borderId="0" xfId="0" applyFont="1" applyFill="1"/>
    <xf numFmtId="0" fontId="0" fillId="0" borderId="0" xfId="0" applyFont="1" applyFill="1"/>
    <xf numFmtId="4" fontId="5" fillId="0" borderId="6" xfId="0" applyNumberFormat="1" applyFont="1" applyFill="1" applyBorder="1" applyAlignment="1">
      <alignment horizontal="center" vertical="top" wrapText="1" shrinkToFit="1"/>
    </xf>
    <xf numFmtId="4" fontId="4" fillId="0" borderId="3" xfId="0" applyNumberFormat="1" applyFont="1" applyFill="1" applyBorder="1" applyAlignment="1">
      <alignment horizontal="center" vertical="top" wrapText="1" shrinkToFit="1"/>
    </xf>
    <xf numFmtId="4" fontId="5" fillId="0" borderId="3" xfId="0" applyNumberFormat="1" applyFont="1" applyFill="1" applyBorder="1" applyAlignment="1">
      <alignment horizontal="center" vertical="top" wrapText="1" shrinkToFit="1"/>
    </xf>
    <xf numFmtId="0" fontId="4" fillId="0" borderId="6" xfId="0" applyFont="1" applyFill="1" applyBorder="1" applyAlignment="1">
      <alignment vertical="top" wrapText="1"/>
    </xf>
    <xf numFmtId="0" fontId="5" fillId="0" borderId="6" xfId="0" applyFont="1" applyFill="1" applyBorder="1" applyAlignment="1">
      <alignment vertical="top" wrapText="1"/>
    </xf>
    <xf numFmtId="0" fontId="1" fillId="0" borderId="0" xfId="0" applyFont="1" applyFill="1" applyAlignment="1">
      <alignment wrapText="1"/>
    </xf>
    <xf numFmtId="0" fontId="2" fillId="0" borderId="0" xfId="0" applyFont="1" applyFill="1" applyAlignment="1">
      <alignment horizontal="left" vertical="top"/>
    </xf>
    <xf numFmtId="0" fontId="6" fillId="0" borderId="0" xfId="0" applyFont="1" applyFill="1" applyAlignment="1">
      <alignment horizontal="left" vertical="top"/>
    </xf>
    <xf numFmtId="0" fontId="7" fillId="0" borderId="6" xfId="0" applyFont="1" applyFill="1" applyBorder="1" applyAlignment="1">
      <alignment horizontal="justify" vertical="top" wrapText="1"/>
    </xf>
    <xf numFmtId="4" fontId="7" fillId="0" borderId="3" xfId="0" applyNumberFormat="1" applyFont="1" applyFill="1" applyBorder="1" applyAlignment="1">
      <alignment horizontal="center" vertical="top" wrapText="1" shrinkToFit="1"/>
    </xf>
    <xf numFmtId="0" fontId="8" fillId="0" borderId="0" xfId="0" applyFont="1" applyFill="1"/>
    <xf numFmtId="0" fontId="9" fillId="0" borderId="0" xfId="0" applyFont="1" applyFill="1"/>
    <xf numFmtId="0" fontId="10" fillId="0" borderId="6" xfId="0" applyNumberFormat="1" applyFont="1" applyFill="1" applyBorder="1"/>
    <xf numFmtId="0" fontId="10" fillId="0" borderId="6" xfId="0" applyNumberFormat="1" applyFont="1" applyFill="1" applyBorder="1" applyAlignment="1"/>
    <xf numFmtId="0" fontId="8" fillId="0" borderId="0" xfId="0" applyNumberFormat="1" applyFont="1" applyFill="1"/>
    <xf numFmtId="0" fontId="9" fillId="0" borderId="0" xfId="0" applyNumberFormat="1" applyFont="1" applyFill="1"/>
    <xf numFmtId="0" fontId="11" fillId="0" borderId="0" xfId="0" applyFont="1" applyFill="1"/>
    <xf numFmtId="0" fontId="7" fillId="0" borderId="0" xfId="0" applyFont="1" applyFill="1" applyAlignment="1">
      <alignment horizontal="left"/>
    </xf>
    <xf numFmtId="0" fontId="7" fillId="0" borderId="0" xfId="0" applyFont="1" applyFill="1" applyAlignment="1"/>
    <xf numFmtId="49" fontId="8" fillId="0" borderId="0" xfId="0" applyNumberFormat="1" applyFont="1" applyFill="1"/>
    <xf numFmtId="49" fontId="12" fillId="0" borderId="6" xfId="0" applyNumberFormat="1" applyFont="1" applyFill="1" applyBorder="1" applyAlignment="1">
      <alignment horizontal="center" vertical="top" wrapText="1" shrinkToFit="1"/>
    </xf>
    <xf numFmtId="49" fontId="13" fillId="0" borderId="6" xfId="0" applyNumberFormat="1" applyFont="1" applyFill="1" applyBorder="1" applyAlignment="1">
      <alignment horizontal="center" vertical="top" wrapText="1" shrinkToFit="1"/>
    </xf>
    <xf numFmtId="0" fontId="14" fillId="0" borderId="6" xfId="0" applyFont="1" applyFill="1" applyBorder="1" applyAlignment="1">
      <alignment horizontal="center" vertical="top" wrapText="1"/>
    </xf>
    <xf numFmtId="49" fontId="14" fillId="0" borderId="6" xfId="0" applyNumberFormat="1" applyFont="1" applyFill="1" applyBorder="1" applyAlignment="1">
      <alignment horizontal="center" vertical="top" wrapText="1"/>
    </xf>
    <xf numFmtId="4" fontId="10" fillId="0" borderId="3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left" vertical="top"/>
    </xf>
    <xf numFmtId="2" fontId="4" fillId="0" borderId="3" xfId="0" applyNumberFormat="1" applyFont="1" applyFill="1" applyBorder="1" applyAlignment="1">
      <alignment horizontal="center" vertical="top" wrapText="1" shrinkToFit="1"/>
    </xf>
    <xf numFmtId="2" fontId="5" fillId="0" borderId="6" xfId="0" applyNumberFormat="1" applyFont="1" applyFill="1" applyBorder="1" applyAlignment="1">
      <alignment horizontal="center" vertical="top" wrapText="1" shrinkToFit="1"/>
    </xf>
    <xf numFmtId="2" fontId="5" fillId="0" borderId="6" xfId="0" applyNumberFormat="1" applyFont="1" applyFill="1" applyBorder="1" applyAlignment="1">
      <alignment horizontal="center" vertical="top"/>
    </xf>
    <xf numFmtId="2" fontId="5" fillId="0" borderId="3" xfId="0" applyNumberFormat="1" applyFont="1" applyFill="1" applyBorder="1" applyAlignment="1">
      <alignment horizontal="center" vertical="top" wrapText="1" shrinkToFit="1"/>
    </xf>
    <xf numFmtId="2" fontId="5" fillId="0" borderId="3" xfId="0" applyNumberFormat="1" applyFont="1" applyFill="1" applyBorder="1" applyAlignment="1">
      <alignment horizontal="center" vertical="top"/>
    </xf>
    <xf numFmtId="2" fontId="7" fillId="0" borderId="3" xfId="0" applyNumberFormat="1" applyFont="1" applyFill="1" applyBorder="1" applyAlignment="1">
      <alignment horizontal="center" vertical="top" wrapText="1" shrinkToFit="1"/>
    </xf>
    <xf numFmtId="2" fontId="7" fillId="0" borderId="6" xfId="0" applyNumberFormat="1" applyFont="1" applyFill="1" applyBorder="1" applyAlignment="1">
      <alignment horizontal="center" vertical="top"/>
    </xf>
    <xf numFmtId="2" fontId="7" fillId="0" borderId="6" xfId="0" applyNumberFormat="1" applyFont="1" applyFill="1" applyBorder="1" applyAlignment="1">
      <alignment horizontal="center" vertical="top" wrapText="1" shrinkToFit="1"/>
    </xf>
    <xf numFmtId="2" fontId="10" fillId="0" borderId="6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 wrapText="1"/>
    </xf>
    <xf numFmtId="49" fontId="2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left" vertical="top" wrapText="1"/>
    </xf>
    <xf numFmtId="0" fontId="6" fillId="0" borderId="0" xfId="0" applyFont="1" applyFill="1" applyAlignment="1">
      <alignment horizontal="left" vertical="top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justify"/>
    </xf>
  </cellXfs>
  <cellStyles count="3">
    <cellStyle name="xl29" xfId="1"/>
    <cellStyle name="xl39" xfId="2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83"/>
  <sheetViews>
    <sheetView showGridLines="0" showZeros="0" tabSelected="1" view="pageBreakPreview" topLeftCell="A38" zoomScale="90" zoomScaleNormal="100" zoomScaleSheetLayoutView="90" workbookViewId="0">
      <selection activeCell="B57" sqref="B57"/>
    </sheetView>
  </sheetViews>
  <sheetFormatPr defaultRowHeight="18.75" x14ac:dyDescent="0.3"/>
  <cols>
    <col min="1" max="1" width="24.140625" style="4" customWidth="1"/>
    <col min="2" max="2" width="62" style="11" customWidth="1"/>
    <col min="3" max="3" width="23.7109375" style="5" customWidth="1"/>
    <col min="4" max="4" width="16.85546875" style="5" customWidth="1"/>
    <col min="5" max="5" width="20.28515625" style="2" customWidth="1"/>
    <col min="6" max="6" width="9.140625" style="2"/>
    <col min="7" max="16384" width="9.140625" style="1"/>
  </cols>
  <sheetData>
    <row r="1" spans="1:6" hidden="1" x14ac:dyDescent="0.3">
      <c r="C1" s="54" t="s">
        <v>11</v>
      </c>
      <c r="D1" s="54"/>
      <c r="E1" s="54"/>
    </row>
    <row r="2" spans="1:6" hidden="1" x14ac:dyDescent="0.3">
      <c r="C2" s="54" t="s">
        <v>35</v>
      </c>
      <c r="D2" s="54"/>
      <c r="E2" s="54"/>
    </row>
    <row r="3" spans="1:6" hidden="1" x14ac:dyDescent="0.3">
      <c r="C3" s="22" t="s">
        <v>34</v>
      </c>
      <c r="D3" s="22"/>
      <c r="E3" s="22"/>
    </row>
    <row r="4" spans="1:6" hidden="1" x14ac:dyDescent="0.3">
      <c r="C4" s="22" t="s">
        <v>33</v>
      </c>
      <c r="D4" s="22"/>
      <c r="E4" s="22"/>
    </row>
    <row r="5" spans="1:6" hidden="1" x14ac:dyDescent="0.3">
      <c r="C5" s="22" t="s">
        <v>30</v>
      </c>
      <c r="D5" s="22"/>
      <c r="E5" s="22"/>
    </row>
    <row r="6" spans="1:6" hidden="1" x14ac:dyDescent="0.3">
      <c r="C6" s="22" t="s">
        <v>31</v>
      </c>
      <c r="D6" s="22"/>
      <c r="E6" s="22"/>
    </row>
    <row r="7" spans="1:6" hidden="1" x14ac:dyDescent="0.3">
      <c r="C7" s="22" t="s">
        <v>32</v>
      </c>
      <c r="D7" s="22"/>
      <c r="E7" s="22"/>
    </row>
    <row r="8" spans="1:6" hidden="1" x14ac:dyDescent="0.3">
      <c r="C8" s="55" t="s">
        <v>29</v>
      </c>
      <c r="D8" s="55"/>
      <c r="E8" s="55"/>
    </row>
    <row r="9" spans="1:6" ht="6" customHeight="1" x14ac:dyDescent="0.3">
      <c r="C9" s="21"/>
      <c r="D9" s="21"/>
      <c r="E9" s="21"/>
    </row>
    <row r="10" spans="1:6" ht="18.75" customHeight="1" x14ac:dyDescent="0.3">
      <c r="A10" s="20"/>
      <c r="B10" s="20"/>
      <c r="C10" s="40" t="s">
        <v>11</v>
      </c>
      <c r="D10" s="40"/>
      <c r="E10" s="40"/>
    </row>
    <row r="11" spans="1:6" ht="18.75" customHeight="1" x14ac:dyDescent="0.3">
      <c r="A11" s="20"/>
      <c r="B11" s="20"/>
      <c r="C11" s="52" t="s">
        <v>108</v>
      </c>
      <c r="D11" s="52"/>
      <c r="E11" s="52"/>
    </row>
    <row r="12" spans="1:6" ht="18.75" customHeight="1" x14ac:dyDescent="0.3">
      <c r="A12" s="20"/>
      <c r="B12" s="20"/>
      <c r="C12" s="52" t="s">
        <v>109</v>
      </c>
      <c r="D12" s="52"/>
      <c r="E12" s="52"/>
    </row>
    <row r="13" spans="1:6" ht="18.75" customHeight="1" x14ac:dyDescent="0.3">
      <c r="A13" s="20"/>
      <c r="B13" s="20"/>
      <c r="C13" s="52" t="s">
        <v>110</v>
      </c>
      <c r="D13" s="52"/>
      <c r="E13" s="52"/>
      <c r="F13" s="40"/>
    </row>
    <row r="14" spans="1:6" ht="18.75" customHeight="1" x14ac:dyDescent="0.3">
      <c r="A14" s="3"/>
      <c r="B14" s="10"/>
      <c r="C14" s="51" t="s">
        <v>105</v>
      </c>
      <c r="D14" s="51"/>
      <c r="E14" s="51"/>
    </row>
    <row r="15" spans="1:6" ht="18.75" customHeight="1" x14ac:dyDescent="0.3">
      <c r="A15" s="3"/>
      <c r="B15" s="10"/>
      <c r="C15" s="51" t="s">
        <v>106</v>
      </c>
      <c r="D15" s="51"/>
      <c r="E15" s="51"/>
    </row>
    <row r="16" spans="1:6" ht="18.75" customHeight="1" x14ac:dyDescent="0.3">
      <c r="A16" s="11"/>
      <c r="C16" s="51" t="s">
        <v>107</v>
      </c>
      <c r="D16" s="51"/>
      <c r="E16" s="51"/>
      <c r="F16" s="10"/>
    </row>
    <row r="17" spans="1:6" ht="18.75" customHeight="1" x14ac:dyDescent="0.3">
      <c r="A17" s="11"/>
      <c r="C17" s="51" t="s">
        <v>91</v>
      </c>
      <c r="D17" s="51"/>
      <c r="E17" s="51"/>
    </row>
    <row r="18" spans="1:6" ht="18.75" customHeight="1" x14ac:dyDescent="0.3">
      <c r="A18" s="11"/>
      <c r="C18" s="41"/>
      <c r="D18" s="41"/>
      <c r="E18" s="41"/>
    </row>
    <row r="19" spans="1:6" ht="18.75" customHeight="1" x14ac:dyDescent="0.3">
      <c r="A19" s="11"/>
      <c r="C19" s="40" t="s">
        <v>111</v>
      </c>
      <c r="D19" s="41"/>
      <c r="E19" s="41"/>
    </row>
    <row r="20" spans="1:6" ht="18.75" customHeight="1" x14ac:dyDescent="0.3">
      <c r="A20" s="11"/>
      <c r="C20" s="52" t="s">
        <v>103</v>
      </c>
      <c r="D20" s="52"/>
      <c r="E20" s="52"/>
    </row>
    <row r="21" spans="1:6" ht="18.75" customHeight="1" x14ac:dyDescent="0.3">
      <c r="A21" s="11"/>
      <c r="C21" s="51" t="s">
        <v>105</v>
      </c>
      <c r="D21" s="51"/>
      <c r="E21" s="51"/>
    </row>
    <row r="22" spans="1:6" ht="18.75" customHeight="1" x14ac:dyDescent="0.3">
      <c r="A22" s="11"/>
      <c r="C22" s="51" t="s">
        <v>106</v>
      </c>
      <c r="D22" s="51"/>
      <c r="E22" s="51"/>
    </row>
    <row r="23" spans="1:6" ht="18.75" customHeight="1" x14ac:dyDescent="0.3">
      <c r="A23" s="11"/>
      <c r="C23" s="51" t="s">
        <v>107</v>
      </c>
      <c r="D23" s="51"/>
      <c r="E23" s="51"/>
    </row>
    <row r="24" spans="1:6" ht="18.75" customHeight="1" x14ac:dyDescent="0.3">
      <c r="A24" s="11"/>
      <c r="C24" s="51" t="s">
        <v>91</v>
      </c>
      <c r="D24" s="51"/>
      <c r="E24" s="51"/>
    </row>
    <row r="25" spans="1:6" ht="18.75" customHeight="1" x14ac:dyDescent="0.3">
      <c r="A25" s="11"/>
      <c r="C25" s="41"/>
      <c r="D25" s="41"/>
      <c r="E25" s="41"/>
    </row>
    <row r="26" spans="1:6" ht="18.75" customHeight="1" x14ac:dyDescent="0.3">
      <c r="A26" s="11"/>
      <c r="C26" s="41"/>
      <c r="D26" s="41"/>
      <c r="E26" s="41"/>
    </row>
    <row r="27" spans="1:6" ht="90" customHeight="1" x14ac:dyDescent="0.3">
      <c r="A27" s="60" t="s">
        <v>112</v>
      </c>
      <c r="B27" s="60"/>
      <c r="C27" s="60"/>
      <c r="D27" s="60"/>
      <c r="E27" s="60"/>
    </row>
    <row r="28" spans="1:6" ht="18.75" customHeight="1" x14ac:dyDescent="0.3">
      <c r="A28" s="6"/>
      <c r="B28" s="8"/>
      <c r="C28" s="9"/>
      <c r="D28" s="9"/>
      <c r="E28" s="7" t="s">
        <v>104</v>
      </c>
    </row>
    <row r="29" spans="1:6" ht="18.75" customHeight="1" x14ac:dyDescent="0.3">
      <c r="A29" s="57" t="s">
        <v>8</v>
      </c>
      <c r="B29" s="57" t="s">
        <v>9</v>
      </c>
      <c r="C29" s="56" t="s">
        <v>113</v>
      </c>
      <c r="D29" s="56" t="s">
        <v>114</v>
      </c>
      <c r="E29" s="56" t="s">
        <v>115</v>
      </c>
    </row>
    <row r="30" spans="1:6" ht="18.75" hidden="1" customHeight="1" x14ac:dyDescent="0.3">
      <c r="A30" s="58"/>
      <c r="B30" s="58"/>
      <c r="C30" s="56"/>
      <c r="D30" s="56"/>
      <c r="E30" s="56"/>
    </row>
    <row r="31" spans="1:6" ht="31.5" customHeight="1" x14ac:dyDescent="0.3">
      <c r="A31" s="59"/>
      <c r="B31" s="59"/>
      <c r="C31" s="56"/>
      <c r="D31" s="56"/>
      <c r="E31" s="56"/>
    </row>
    <row r="32" spans="1:6" s="13" customFormat="1" ht="18.75" customHeight="1" x14ac:dyDescent="0.3">
      <c r="A32" s="35" t="s">
        <v>50</v>
      </c>
      <c r="B32" s="18" t="s">
        <v>0</v>
      </c>
      <c r="C32" s="16">
        <f>C33+C38+C41+C49</f>
        <v>431635</v>
      </c>
      <c r="D32" s="42">
        <f>D33+D38+D41+D49</f>
        <v>0</v>
      </c>
      <c r="E32" s="42">
        <f>E33+E38+E41+E49</f>
        <v>0</v>
      </c>
      <c r="F32" s="12"/>
    </row>
    <row r="33" spans="1:6" s="14" customFormat="1" ht="18.75" customHeight="1" x14ac:dyDescent="0.3">
      <c r="A33" s="36" t="s">
        <v>51</v>
      </c>
      <c r="B33" s="19" t="s">
        <v>1</v>
      </c>
      <c r="C33" s="15">
        <f>SUM(C34)</f>
        <v>840</v>
      </c>
      <c r="D33" s="43">
        <f>SUM(D34)</f>
        <v>0</v>
      </c>
      <c r="E33" s="43">
        <f>SUM(E34)</f>
        <v>0</v>
      </c>
      <c r="F33" s="2"/>
    </row>
    <row r="34" spans="1:6" ht="18.75" customHeight="1" x14ac:dyDescent="0.3">
      <c r="A34" s="36" t="s">
        <v>52</v>
      </c>
      <c r="B34" s="19" t="s">
        <v>2</v>
      </c>
      <c r="C34" s="15">
        <f>SUM(C35:C37)</f>
        <v>840</v>
      </c>
      <c r="D34" s="43">
        <f>SUM(D35:D37)</f>
        <v>0</v>
      </c>
      <c r="E34" s="43">
        <f>SUM(E35:E37)</f>
        <v>0</v>
      </c>
    </row>
    <row r="35" spans="1:6" ht="87" customHeight="1" x14ac:dyDescent="0.3">
      <c r="A35" s="36" t="s">
        <v>53</v>
      </c>
      <c r="B35" s="19" t="s">
        <v>101</v>
      </c>
      <c r="C35" s="17">
        <v>840</v>
      </c>
      <c r="D35" s="43"/>
      <c r="E35" s="44"/>
    </row>
    <row r="36" spans="1:6" ht="135" hidden="1" customHeight="1" x14ac:dyDescent="0.3">
      <c r="A36" s="36" t="s">
        <v>54</v>
      </c>
      <c r="B36" s="19" t="s">
        <v>45</v>
      </c>
      <c r="C36" s="17"/>
      <c r="D36" s="43"/>
      <c r="E36" s="44"/>
    </row>
    <row r="37" spans="1:6" ht="51" hidden="1" customHeight="1" x14ac:dyDescent="0.3">
      <c r="A37" s="36" t="s">
        <v>55</v>
      </c>
      <c r="B37" s="19" t="s">
        <v>46</v>
      </c>
      <c r="C37" s="17"/>
      <c r="D37" s="43"/>
      <c r="E37" s="44"/>
    </row>
    <row r="38" spans="1:6" ht="22.5" customHeight="1" x14ac:dyDescent="0.3">
      <c r="A38" s="36" t="s">
        <v>56</v>
      </c>
      <c r="B38" s="19" t="s">
        <v>3</v>
      </c>
      <c r="C38" s="17">
        <f>C39</f>
        <v>-700</v>
      </c>
      <c r="D38" s="45">
        <f t="shared" ref="D38:E38" si="0">D39</f>
        <v>0</v>
      </c>
      <c r="E38" s="45">
        <f t="shared" si="0"/>
        <v>0</v>
      </c>
    </row>
    <row r="39" spans="1:6" ht="21.75" customHeight="1" x14ac:dyDescent="0.3">
      <c r="A39" s="36" t="s">
        <v>57</v>
      </c>
      <c r="B39" s="19" t="s">
        <v>4</v>
      </c>
      <c r="C39" s="17">
        <f>SUM(C40:C40)</f>
        <v>-700</v>
      </c>
      <c r="D39" s="45">
        <f>SUM(D40:D40)</f>
        <v>0</v>
      </c>
      <c r="E39" s="45">
        <f>SUM(E40:E40)</f>
        <v>0</v>
      </c>
    </row>
    <row r="40" spans="1:6" ht="20.25" customHeight="1" x14ac:dyDescent="0.3">
      <c r="A40" s="36" t="s">
        <v>58</v>
      </c>
      <c r="B40" s="19" t="s">
        <v>4</v>
      </c>
      <c r="C40" s="17">
        <v>-700</v>
      </c>
      <c r="D40" s="43">
        <v>0</v>
      </c>
      <c r="E40" s="44">
        <v>0</v>
      </c>
    </row>
    <row r="41" spans="1:6" ht="20.25" customHeight="1" x14ac:dyDescent="0.3">
      <c r="A41" s="36" t="s">
        <v>64</v>
      </c>
      <c r="B41" s="19" t="s">
        <v>63</v>
      </c>
      <c r="C41" s="17">
        <f>C42+C44</f>
        <v>431495</v>
      </c>
      <c r="D41" s="45">
        <v>0</v>
      </c>
      <c r="E41" s="45">
        <f>E42+E44</f>
        <v>0</v>
      </c>
    </row>
    <row r="42" spans="1:6" ht="20.25" customHeight="1" x14ac:dyDescent="0.3">
      <c r="A42" s="36" t="s">
        <v>65</v>
      </c>
      <c r="B42" s="19" t="s">
        <v>75</v>
      </c>
      <c r="C42" s="17">
        <f>C43</f>
        <v>-8550</v>
      </c>
      <c r="D42" s="45">
        <f t="shared" ref="D42:E42" si="1">D43</f>
        <v>0</v>
      </c>
      <c r="E42" s="45">
        <f t="shared" si="1"/>
        <v>0</v>
      </c>
    </row>
    <row r="43" spans="1:6" ht="57" customHeight="1" x14ac:dyDescent="0.3">
      <c r="A43" s="36" t="s">
        <v>66</v>
      </c>
      <c r="B43" s="19" t="s">
        <v>102</v>
      </c>
      <c r="C43" s="17">
        <v>-8550</v>
      </c>
      <c r="D43" s="45"/>
      <c r="E43" s="46"/>
    </row>
    <row r="44" spans="1:6" ht="20.25" customHeight="1" x14ac:dyDescent="0.3">
      <c r="A44" s="36" t="s">
        <v>67</v>
      </c>
      <c r="B44" s="19" t="s">
        <v>68</v>
      </c>
      <c r="C44" s="17">
        <f>C45+C47</f>
        <v>440045</v>
      </c>
      <c r="D44" s="45">
        <f t="shared" ref="D44:E44" si="2">D45+D47</f>
        <v>0</v>
      </c>
      <c r="E44" s="45">
        <f t="shared" si="2"/>
        <v>0</v>
      </c>
    </row>
    <row r="45" spans="1:6" ht="20.25" customHeight="1" x14ac:dyDescent="0.3">
      <c r="A45" s="36" t="s">
        <v>69</v>
      </c>
      <c r="B45" s="19" t="s">
        <v>73</v>
      </c>
      <c r="C45" s="17">
        <f>C46</f>
        <v>-23500</v>
      </c>
      <c r="D45" s="45">
        <f t="shared" ref="D45:E45" si="3">D46</f>
        <v>0</v>
      </c>
      <c r="E45" s="45">
        <f t="shared" si="3"/>
        <v>0</v>
      </c>
    </row>
    <row r="46" spans="1:6" ht="38.25" customHeight="1" x14ac:dyDescent="0.3">
      <c r="A46" s="36" t="s">
        <v>70</v>
      </c>
      <c r="B46" s="19" t="s">
        <v>76</v>
      </c>
      <c r="C46" s="17">
        <v>-23500</v>
      </c>
      <c r="D46" s="45">
        <v>0</v>
      </c>
      <c r="E46" s="46"/>
    </row>
    <row r="47" spans="1:6" ht="20.25" customHeight="1" x14ac:dyDescent="0.3">
      <c r="A47" s="36" t="s">
        <v>71</v>
      </c>
      <c r="B47" s="19" t="s">
        <v>74</v>
      </c>
      <c r="C47" s="17">
        <f>C48</f>
        <v>463545</v>
      </c>
      <c r="D47" s="45">
        <f t="shared" ref="D47:E47" si="4">D48</f>
        <v>0</v>
      </c>
      <c r="E47" s="45">
        <f t="shared" si="4"/>
        <v>0</v>
      </c>
    </row>
    <row r="48" spans="1:6" ht="57" customHeight="1" x14ac:dyDescent="0.3">
      <c r="A48" s="36" t="s">
        <v>72</v>
      </c>
      <c r="B48" s="19" t="s">
        <v>77</v>
      </c>
      <c r="C48" s="17">
        <v>463545</v>
      </c>
      <c r="D48" s="45">
        <v>0</v>
      </c>
      <c r="E48" s="46"/>
    </row>
    <row r="49" spans="1:6" ht="49.5" hidden="1" x14ac:dyDescent="0.3">
      <c r="A49" s="36" t="s">
        <v>78</v>
      </c>
      <c r="B49" s="19" t="s">
        <v>5</v>
      </c>
      <c r="C49" s="17">
        <f>C50</f>
        <v>0</v>
      </c>
      <c r="D49" s="45">
        <f t="shared" ref="D49:E49" si="5">D50</f>
        <v>0</v>
      </c>
      <c r="E49" s="45">
        <f t="shared" si="5"/>
        <v>0</v>
      </c>
    </row>
    <row r="50" spans="1:6" ht="103.5" hidden="1" customHeight="1" x14ac:dyDescent="0.3">
      <c r="A50" s="36" t="s">
        <v>59</v>
      </c>
      <c r="B50" s="19" t="s">
        <v>100</v>
      </c>
      <c r="C50" s="17">
        <f>C51</f>
        <v>0</v>
      </c>
      <c r="D50" s="45">
        <f t="shared" ref="D50:E50" si="6">D51</f>
        <v>0</v>
      </c>
      <c r="E50" s="45">
        <f t="shared" si="6"/>
        <v>0</v>
      </c>
    </row>
    <row r="51" spans="1:6" ht="102.75" hidden="1" customHeight="1" x14ac:dyDescent="0.3">
      <c r="A51" s="36" t="s">
        <v>79</v>
      </c>
      <c r="B51" s="19" t="s">
        <v>80</v>
      </c>
      <c r="C51" s="17">
        <f>C52</f>
        <v>0</v>
      </c>
      <c r="D51" s="45">
        <f t="shared" ref="D51:E51" si="7">D52</f>
        <v>0</v>
      </c>
      <c r="E51" s="45">
        <f t="shared" si="7"/>
        <v>0</v>
      </c>
    </row>
    <row r="52" spans="1:6" ht="87" hidden="1" customHeight="1" x14ac:dyDescent="0.3">
      <c r="A52" s="36" t="s">
        <v>81</v>
      </c>
      <c r="B52" s="19" t="s">
        <v>82</v>
      </c>
      <c r="C52" s="17">
        <v>0</v>
      </c>
      <c r="D52" s="45">
        <v>0</v>
      </c>
      <c r="E52" s="45">
        <v>0</v>
      </c>
    </row>
    <row r="53" spans="1:6" ht="17.25" customHeight="1" x14ac:dyDescent="0.3">
      <c r="A53" s="35" t="s">
        <v>88</v>
      </c>
      <c r="B53" s="18" t="s">
        <v>6</v>
      </c>
      <c r="C53" s="16">
        <f>C54</f>
        <v>-323070</v>
      </c>
      <c r="D53" s="42">
        <f t="shared" ref="D53:E53" si="8">D54</f>
        <v>0</v>
      </c>
      <c r="E53" s="42">
        <f t="shared" si="8"/>
        <v>0</v>
      </c>
    </row>
    <row r="54" spans="1:6" ht="49.5" x14ac:dyDescent="0.3">
      <c r="A54" s="35" t="s">
        <v>89</v>
      </c>
      <c r="B54" s="18" t="s">
        <v>7</v>
      </c>
      <c r="C54" s="16">
        <f>C55+C60+C75</f>
        <v>-323070</v>
      </c>
      <c r="D54" s="42">
        <f t="shared" ref="D54:E54" si="9">D55+D60+D75</f>
        <v>0</v>
      </c>
      <c r="E54" s="42">
        <f t="shared" si="9"/>
        <v>0</v>
      </c>
    </row>
    <row r="55" spans="1:6" ht="33" x14ac:dyDescent="0.3">
      <c r="A55" s="36" t="s">
        <v>90</v>
      </c>
      <c r="B55" s="19" t="s">
        <v>47</v>
      </c>
      <c r="C55" s="17">
        <f>C56+C58</f>
        <v>-323070</v>
      </c>
      <c r="D55" s="45">
        <f t="shared" ref="D55:E55" si="10">D56+D58</f>
        <v>0</v>
      </c>
      <c r="E55" s="45">
        <f t="shared" si="10"/>
        <v>0</v>
      </c>
    </row>
    <row r="56" spans="1:6" ht="32.25" customHeight="1" x14ac:dyDescent="0.3">
      <c r="A56" s="36" t="s">
        <v>96</v>
      </c>
      <c r="B56" s="19" t="s">
        <v>97</v>
      </c>
      <c r="C56" s="17">
        <f>C57</f>
        <v>-323070</v>
      </c>
      <c r="D56" s="45">
        <f>D57</f>
        <v>0</v>
      </c>
      <c r="E56" s="45">
        <f>E57</f>
        <v>0</v>
      </c>
    </row>
    <row r="57" spans="1:6" ht="33" x14ac:dyDescent="0.3">
      <c r="A57" s="36" t="s">
        <v>98</v>
      </c>
      <c r="B57" s="19" t="s">
        <v>99</v>
      </c>
      <c r="C57" s="17">
        <v>-323070</v>
      </c>
      <c r="D57" s="43">
        <v>0</v>
      </c>
      <c r="E57" s="44">
        <v>0</v>
      </c>
    </row>
    <row r="58" spans="1:6" ht="49.5" hidden="1" x14ac:dyDescent="0.3">
      <c r="A58" s="36" t="s">
        <v>92</v>
      </c>
      <c r="B58" s="19" t="s">
        <v>93</v>
      </c>
      <c r="C58" s="17">
        <f>C59</f>
        <v>0</v>
      </c>
      <c r="D58" s="45">
        <f t="shared" ref="D58:E58" si="11">D59</f>
        <v>0</v>
      </c>
      <c r="E58" s="45">
        <f t="shared" si="11"/>
        <v>0</v>
      </c>
    </row>
    <row r="59" spans="1:6" ht="49.5" hidden="1" x14ac:dyDescent="0.3">
      <c r="A59" s="36" t="s">
        <v>94</v>
      </c>
      <c r="B59" s="19" t="s">
        <v>95</v>
      </c>
      <c r="C59" s="17"/>
      <c r="D59" s="45">
        <v>0</v>
      </c>
      <c r="E59" s="46">
        <v>0</v>
      </c>
    </row>
    <row r="60" spans="1:6" s="26" customFormat="1" ht="37.5" hidden="1" customHeight="1" x14ac:dyDescent="0.3">
      <c r="A60" s="38" t="s">
        <v>62</v>
      </c>
      <c r="B60" s="23" t="s">
        <v>44</v>
      </c>
      <c r="C60" s="24">
        <f>C61</f>
        <v>0</v>
      </c>
      <c r="D60" s="47">
        <f t="shared" ref="D60:E60" si="12">D61</f>
        <v>0</v>
      </c>
      <c r="E60" s="47">
        <f t="shared" si="12"/>
        <v>0</v>
      </c>
      <c r="F60" s="25"/>
    </row>
    <row r="61" spans="1:6" s="26" customFormat="1" ht="52.5" hidden="1" customHeight="1" x14ac:dyDescent="0.3">
      <c r="A61" s="37" t="s">
        <v>61</v>
      </c>
      <c r="B61" s="23" t="s">
        <v>48</v>
      </c>
      <c r="C61" s="24">
        <f>C62</f>
        <v>0</v>
      </c>
      <c r="D61" s="47">
        <f>D62</f>
        <v>0</v>
      </c>
      <c r="E61" s="47">
        <f>E62</f>
        <v>0</v>
      </c>
      <c r="F61" s="25"/>
    </row>
    <row r="62" spans="1:6" s="26" customFormat="1" ht="53.25" hidden="1" customHeight="1" x14ac:dyDescent="0.3">
      <c r="A62" s="38" t="s">
        <v>83</v>
      </c>
      <c r="B62" s="23" t="s">
        <v>84</v>
      </c>
      <c r="C62" s="24"/>
      <c r="D62" s="47">
        <v>0</v>
      </c>
      <c r="E62" s="48">
        <v>0</v>
      </c>
      <c r="F62" s="25"/>
    </row>
    <row r="63" spans="1:6" s="26" customFormat="1" ht="87.75" hidden="1" customHeight="1" x14ac:dyDescent="0.3">
      <c r="A63" s="37" t="s">
        <v>12</v>
      </c>
      <c r="B63" s="23" t="s">
        <v>14</v>
      </c>
      <c r="C63" s="24"/>
      <c r="D63" s="49"/>
      <c r="E63" s="48"/>
      <c r="F63" s="25"/>
    </row>
    <row r="64" spans="1:6" s="26" customFormat="1" ht="82.5" hidden="1" x14ac:dyDescent="0.3">
      <c r="A64" s="37" t="s">
        <v>13</v>
      </c>
      <c r="B64" s="23" t="s">
        <v>15</v>
      </c>
      <c r="C64" s="24"/>
      <c r="D64" s="47"/>
      <c r="E64" s="48"/>
      <c r="F64" s="25"/>
    </row>
    <row r="65" spans="1:8" s="26" customFormat="1" ht="66" hidden="1" x14ac:dyDescent="0.3">
      <c r="A65" s="37" t="s">
        <v>16</v>
      </c>
      <c r="B65" s="23" t="s">
        <v>17</v>
      </c>
      <c r="C65" s="24"/>
      <c r="D65" s="47"/>
      <c r="E65" s="48"/>
      <c r="F65" s="25"/>
    </row>
    <row r="66" spans="1:8" s="26" customFormat="1" ht="66" hidden="1" x14ac:dyDescent="0.3">
      <c r="A66" s="37" t="s">
        <v>18</v>
      </c>
      <c r="B66" s="23" t="s">
        <v>19</v>
      </c>
      <c r="C66" s="24"/>
      <c r="D66" s="47"/>
      <c r="E66" s="48"/>
      <c r="F66" s="25"/>
    </row>
    <row r="67" spans="1:8" s="26" customFormat="1" ht="86.25" hidden="1" customHeight="1" x14ac:dyDescent="0.3">
      <c r="A67" s="37" t="s">
        <v>20</v>
      </c>
      <c r="B67" s="23" t="s">
        <v>42</v>
      </c>
      <c r="C67" s="24">
        <f>C68</f>
        <v>0</v>
      </c>
      <c r="D67" s="47">
        <f>D68</f>
        <v>0</v>
      </c>
      <c r="E67" s="48"/>
      <c r="F67" s="25"/>
    </row>
    <row r="68" spans="1:8" s="26" customFormat="1" ht="102" hidden="1" customHeight="1" x14ac:dyDescent="0.3">
      <c r="A68" s="37" t="s">
        <v>21</v>
      </c>
      <c r="B68" s="23" t="s">
        <v>43</v>
      </c>
      <c r="C68" s="24"/>
      <c r="D68" s="47"/>
      <c r="E68" s="48"/>
      <c r="F68" s="25"/>
    </row>
    <row r="69" spans="1:8" s="26" customFormat="1" ht="86.25" hidden="1" customHeight="1" x14ac:dyDescent="0.3">
      <c r="A69" s="37" t="s">
        <v>22</v>
      </c>
      <c r="B69" s="23" t="s">
        <v>40</v>
      </c>
      <c r="C69" s="24">
        <f>C70</f>
        <v>0</v>
      </c>
      <c r="D69" s="47">
        <f>D70</f>
        <v>0</v>
      </c>
      <c r="E69" s="48"/>
      <c r="F69" s="25"/>
    </row>
    <row r="70" spans="1:8" s="26" customFormat="1" ht="86.25" hidden="1" customHeight="1" x14ac:dyDescent="0.3">
      <c r="A70" s="37" t="s">
        <v>23</v>
      </c>
      <c r="B70" s="23" t="s">
        <v>41</v>
      </c>
      <c r="C70" s="24"/>
      <c r="D70" s="49">
        <v>0</v>
      </c>
      <c r="E70" s="48"/>
      <c r="F70" s="25"/>
    </row>
    <row r="71" spans="1:8" s="26" customFormat="1" ht="39" hidden="1" customHeight="1" x14ac:dyDescent="0.3">
      <c r="A71" s="37" t="s">
        <v>36</v>
      </c>
      <c r="B71" s="23" t="s">
        <v>38</v>
      </c>
      <c r="C71" s="24">
        <f>C72</f>
        <v>0</v>
      </c>
      <c r="D71" s="47">
        <f>D72</f>
        <v>0</v>
      </c>
      <c r="E71" s="48"/>
      <c r="F71" s="25"/>
    </row>
    <row r="72" spans="1:8" s="26" customFormat="1" ht="54" hidden="1" customHeight="1" x14ac:dyDescent="0.3">
      <c r="A72" s="37" t="s">
        <v>37</v>
      </c>
      <c r="B72" s="23" t="s">
        <v>39</v>
      </c>
      <c r="C72" s="24"/>
      <c r="D72" s="47">
        <v>0</v>
      </c>
      <c r="E72" s="48"/>
      <c r="F72" s="25"/>
    </row>
    <row r="73" spans="1:8" s="26" customFormat="1" hidden="1" x14ac:dyDescent="0.3">
      <c r="A73" s="37" t="s">
        <v>24</v>
      </c>
      <c r="B73" s="23" t="s">
        <v>25</v>
      </c>
      <c r="C73" s="24"/>
      <c r="D73" s="47"/>
      <c r="E73" s="48"/>
      <c r="F73" s="25"/>
    </row>
    <row r="74" spans="1:8" s="26" customFormat="1" hidden="1" x14ac:dyDescent="0.3">
      <c r="A74" s="37" t="s">
        <v>26</v>
      </c>
      <c r="B74" s="23" t="s">
        <v>27</v>
      </c>
      <c r="C74" s="24"/>
      <c r="D74" s="49"/>
      <c r="E74" s="48"/>
      <c r="F74" s="25"/>
    </row>
    <row r="75" spans="1:8" s="26" customFormat="1" hidden="1" x14ac:dyDescent="0.3">
      <c r="A75" s="38" t="s">
        <v>60</v>
      </c>
      <c r="B75" s="23" t="s">
        <v>28</v>
      </c>
      <c r="C75" s="24">
        <f t="shared" ref="C75:E76" si="13">C76</f>
        <v>0</v>
      </c>
      <c r="D75" s="47">
        <f t="shared" si="13"/>
        <v>0</v>
      </c>
      <c r="E75" s="47">
        <f t="shared" si="13"/>
        <v>0</v>
      </c>
      <c r="F75" s="25"/>
    </row>
    <row r="76" spans="1:8" s="26" customFormat="1" ht="35.25" hidden="1" customHeight="1" x14ac:dyDescent="0.3">
      <c r="A76" s="37" t="s">
        <v>87</v>
      </c>
      <c r="B76" s="23" t="s">
        <v>49</v>
      </c>
      <c r="C76" s="24">
        <f t="shared" si="13"/>
        <v>0</v>
      </c>
      <c r="D76" s="47">
        <f t="shared" si="13"/>
        <v>0</v>
      </c>
      <c r="E76" s="47">
        <f t="shared" si="13"/>
        <v>0</v>
      </c>
      <c r="F76" s="25"/>
    </row>
    <row r="77" spans="1:8" s="26" customFormat="1" ht="37.5" hidden="1" customHeight="1" x14ac:dyDescent="0.3">
      <c r="A77" s="37" t="s">
        <v>86</v>
      </c>
      <c r="B77" s="23" t="s">
        <v>85</v>
      </c>
      <c r="C77" s="24"/>
      <c r="D77" s="47"/>
      <c r="E77" s="48"/>
      <c r="F77" s="25"/>
    </row>
    <row r="78" spans="1:8" s="31" customFormat="1" x14ac:dyDescent="0.3">
      <c r="A78" s="27"/>
      <c r="B78" s="28" t="s">
        <v>10</v>
      </c>
      <c r="C78" s="39">
        <f>SUM(C32+C53)</f>
        <v>108565</v>
      </c>
      <c r="D78" s="50">
        <f>SUM(D32+D53)</f>
        <v>0</v>
      </c>
      <c r="E78" s="50">
        <f>SUM(E32+E53)</f>
        <v>0</v>
      </c>
      <c r="F78" s="29"/>
      <c r="G78" s="30"/>
      <c r="H78" s="30"/>
    </row>
    <row r="79" spans="1:8" s="26" customFormat="1" x14ac:dyDescent="0.3">
      <c r="A79" s="32"/>
      <c r="B79" s="33"/>
      <c r="C79" s="34"/>
      <c r="D79" s="34"/>
      <c r="E79" s="25"/>
      <c r="F79" s="25"/>
    </row>
    <row r="83" spans="1:2" x14ac:dyDescent="0.3">
      <c r="A83" s="53"/>
      <c r="B83" s="53"/>
    </row>
  </sheetData>
  <mergeCells count="22">
    <mergeCell ref="C24:E24"/>
    <mergeCell ref="A27:E27"/>
    <mergeCell ref="C16:E16"/>
    <mergeCell ref="C17:E17"/>
    <mergeCell ref="C21:E21"/>
    <mergeCell ref="C22:E22"/>
    <mergeCell ref="C15:E15"/>
    <mergeCell ref="C13:E13"/>
    <mergeCell ref="C12:E12"/>
    <mergeCell ref="A83:B83"/>
    <mergeCell ref="C1:E1"/>
    <mergeCell ref="C2:E2"/>
    <mergeCell ref="C8:E8"/>
    <mergeCell ref="C14:E14"/>
    <mergeCell ref="C29:C31"/>
    <mergeCell ref="D29:D31"/>
    <mergeCell ref="E29:E31"/>
    <mergeCell ref="A29:A31"/>
    <mergeCell ref="B29:B31"/>
    <mergeCell ref="C11:E11"/>
    <mergeCell ref="C23:E23"/>
    <mergeCell ref="C20:E20"/>
  </mergeCells>
  <printOptions gridLinesSet="0"/>
  <pageMargins left="0.6692913385826772" right="0.19685039370078741" top="0.39370078740157483" bottom="0.19685039370078741" header="0" footer="0"/>
  <pageSetup paperSize="9" scale="65" fitToHeight="0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</vt:lpstr>
      <vt:lpstr>Доходы!Заголовки_для_печати</vt:lpstr>
      <vt:lpstr>Доходы!Область_печати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Glavbuhg</cp:lastModifiedBy>
  <cp:lastPrinted>2021-01-14T10:41:08Z</cp:lastPrinted>
  <dcterms:created xsi:type="dcterms:W3CDTF">1999-06-18T11:49:53Z</dcterms:created>
  <dcterms:modified xsi:type="dcterms:W3CDTF">2021-01-14T11:30:42Z</dcterms:modified>
</cp:coreProperties>
</file>